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869d7690750c549/Documentos/"/>
    </mc:Choice>
  </mc:AlternateContent>
  <xr:revisionPtr revIDLastSave="0" documentId="8_{EC039059-E4DA-491B-B153-6D4DA67C5AFA}" xr6:coauthVersionLast="47" xr6:coauthVersionMax="47" xr10:uidLastSave="{00000000-0000-0000-0000-000000000000}"/>
  <bookViews>
    <workbookView xWindow="-120" yWindow="-120" windowWidth="29040" windowHeight="15840" xr2:uid="{63127594-2FD1-41EE-9DA4-D491701985D2}"/>
  </bookViews>
  <sheets>
    <sheet name="Qmax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  <c r="G10" i="1"/>
  <c r="G7" i="1"/>
  <c r="G12" i="1"/>
  <c r="G23" i="1"/>
  <c r="G3" i="1"/>
  <c r="G17" i="1"/>
  <c r="G15" i="1"/>
  <c r="G28" i="1"/>
  <c r="G5" i="1"/>
  <c r="G30" i="1"/>
  <c r="G6" i="1"/>
  <c r="G20" i="1"/>
  <c r="G8" i="1"/>
  <c r="G9" i="1"/>
  <c r="G11" i="1"/>
  <c r="G18" i="1"/>
  <c r="G16" i="1"/>
  <c r="G14" i="1"/>
  <c r="G29" i="1"/>
  <c r="G26" i="1"/>
  <c r="G21" i="1"/>
  <c r="G13" i="1"/>
  <c r="G31" i="1"/>
  <c r="G34" i="1"/>
  <c r="G36" i="1"/>
  <c r="G22" i="1"/>
  <c r="G25" i="1"/>
  <c r="G32" i="1"/>
  <c r="G33" i="1"/>
  <c r="G19" i="1"/>
  <c r="G24" i="1"/>
  <c r="G27" i="1"/>
  <c r="G35" i="1"/>
  <c r="B32" i="1"/>
  <c r="B31" i="1"/>
  <c r="B30" i="1"/>
  <c r="B29" i="1"/>
  <c r="B28" i="1"/>
  <c r="B27" i="1"/>
  <c r="J27" i="1"/>
  <c r="B26" i="1"/>
  <c r="J25" i="1"/>
  <c r="B25" i="1"/>
  <c r="J24" i="1"/>
  <c r="J19" i="1"/>
  <c r="J18" i="1"/>
  <c r="N13" i="1"/>
  <c r="L13" i="1"/>
  <c r="J12" i="1"/>
  <c r="L12" i="1" s="1"/>
  <c r="J5" i="1"/>
  <c r="L4" i="1" s="1"/>
  <c r="L5" i="1" s="1"/>
  <c r="L6" i="1" s="1"/>
  <c r="J26" i="1" l="1"/>
  <c r="J28" i="1" s="1"/>
  <c r="J20" i="1" s="1"/>
  <c r="J22" i="1" s="1"/>
  <c r="J21" i="1"/>
  <c r="N12" i="1"/>
  <c r="N14" i="1" s="1"/>
  <c r="L14" i="1"/>
  <c r="J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tc={29BDB614-B49F-4811-94C1-5217D7988E38}</author>
    <author>tc={81C13F4D-8BC3-4AE4-BEA8-DBB21DCCC23E}</author>
  </authors>
  <commentList>
    <comment ref="B25" authorId="0" shapeId="0" xr:uid="{29BDB614-B49F-4811-94C1-5217D7988E38}">
      <text>
        <t>[Threaded comment]
Your version of Excel allows you to read this threaded comment; however, any edits to it will get removed if the file is opened in a newer version of Excel. Learn more: https://go.microsoft.com/fwlink/?linkid=870924
Comment:
    En rojo están datos rellenados.</t>
      </text>
    </comment>
    <comment ref="I27" authorId="1" shapeId="0" xr:uid="{81C13F4D-8BC3-4AE4-BEA8-DBB21DCCC23E}">
      <text>
        <t>[Threaded comment]
Your version of Excel allows you to read this threaded comment; however, any edits to it will get removed if the file is opened in a newer version of Excel. Learn more: https://go.microsoft.com/fwlink/?linkid=870924
Comment:
    Tiempo desde la ladera hasta el cauce</t>
      </text>
    </comment>
  </commentList>
</comments>
</file>

<file path=xl/sharedStrings.xml><?xml version="1.0" encoding="utf-8"?>
<sst xmlns="http://schemas.openxmlformats.org/spreadsheetml/2006/main" count="51" uniqueCount="39">
  <si>
    <t>Precipitaciones máximas</t>
  </si>
  <si>
    <t>Precipitación máxima ponderada Cuenca Trafampulli</t>
  </si>
  <si>
    <t>Q medio diario máximo Tr 10</t>
  </si>
  <si>
    <t xml:space="preserve">QMI-Método regional </t>
  </si>
  <si>
    <t>date</t>
  </si>
  <si>
    <t>Lago Caburgua</t>
  </si>
  <si>
    <t>Lago Tinquilco</t>
  </si>
  <si>
    <t>Tricauco</t>
  </si>
  <si>
    <t>Fecha</t>
  </si>
  <si>
    <t>Pmax24h</t>
  </si>
  <si>
    <t>Trafampulli-AD</t>
  </si>
  <si>
    <t>Q(Tr=5)/Q(Tr=10)</t>
  </si>
  <si>
    <t>pp10 [mm]</t>
  </si>
  <si>
    <t>alpha</t>
  </si>
  <si>
    <t>A[km2]</t>
  </si>
  <si>
    <t>QMDM Tr 5 [m3/s]</t>
  </si>
  <si>
    <t>Q [m3/s]</t>
  </si>
  <si>
    <t>QMI -Tr 5 [m3/s]</t>
  </si>
  <si>
    <t>Trafampulli - AD</t>
  </si>
  <si>
    <t>Verni y King Modificad-QMI (Tr10)</t>
  </si>
  <si>
    <t>Verni y King Modificad-QMI (Tr5)</t>
  </si>
  <si>
    <t>Verni y King Modificad-QMI (Tr50)</t>
  </si>
  <si>
    <t>pp5 [mm]</t>
  </si>
  <si>
    <t>pp50 [mm]</t>
  </si>
  <si>
    <t>C(Tr=10)</t>
  </si>
  <si>
    <t>C(Tr=5)</t>
  </si>
  <si>
    <t>C(Tr=50)</t>
  </si>
  <si>
    <t>QMI [m3/s]</t>
  </si>
  <si>
    <t>Racional modificada - QMI</t>
  </si>
  <si>
    <t>I24</t>
  </si>
  <si>
    <t>I_2</t>
  </si>
  <si>
    <t>A</t>
  </si>
  <si>
    <t>L [km]</t>
  </si>
  <si>
    <t>H [m]</t>
  </si>
  <si>
    <t>tc [h]</t>
  </si>
  <si>
    <t>tc' [h]</t>
  </si>
  <si>
    <t>Estación</t>
  </si>
  <si>
    <t>Area aferente [km2]</t>
  </si>
  <si>
    <t>tcl [h]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</si>
</sst>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0" xfId="0" applyFill="1"/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4" xfId="0" applyFill="1" applyBorder="1"/>
    <xf numFmtId="0" fontId="0" fillId="3" borderId="6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0" xfId="0" applyFill="1" applyAlignment="1">
      <alignment wrapText="1"/>
    </xf>
    <xf numFmtId="2" fontId="0" fillId="3" borderId="8" xfId="0" applyNumberFormat="1" applyFill="1" applyBorder="1"/>
    <xf numFmtId="14" fontId="0" fillId="3" borderId="7" xfId="0" applyNumberFormat="1" applyFill="1" applyBorder="1"/>
    <xf numFmtId="0" fontId="1" fillId="3" borderId="8" xfId="0" applyFont="1" applyFill="1" applyBorder="1"/>
    <xf numFmtId="164" fontId="0" fillId="3" borderId="8" xfId="0" applyNumberFormat="1" applyFill="1" applyBorder="1"/>
    <xf numFmtId="0" fontId="0" fillId="3" borderId="9" xfId="0" applyFill="1" applyBorder="1"/>
    <xf numFmtId="164" fontId="0" fillId="3" borderId="10" xfId="0" applyNumberFormat="1" applyFill="1" applyBorder="1"/>
    <xf numFmtId="164" fontId="0" fillId="3" borderId="11" xfId="0" applyNumberForma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0" fillId="3" borderId="8" xfId="0" applyFill="1" applyBorder="1"/>
    <xf numFmtId="2" fontId="1" fillId="3" borderId="0" xfId="0" applyNumberFormat="1" applyFont="1" applyFill="1"/>
    <xf numFmtId="14" fontId="0" fillId="3" borderId="9" xfId="0" applyNumberFormat="1" applyFill="1" applyBorder="1"/>
    <xf numFmtId="0" fontId="0" fillId="3" borderId="10" xfId="0" applyFill="1" applyBorder="1"/>
    <xf numFmtId="0" fontId="0" fillId="3" borderId="11" xfId="0" applyFill="1" applyBorder="1"/>
    <xf numFmtId="2" fontId="0" fillId="3" borderId="11" xfId="0" applyNumberFormat="1" applyFill="1" applyBorder="1"/>
    <xf numFmtId="0" fontId="2" fillId="2" borderId="1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2" fontId="0" fillId="3" borderId="5" xfId="0" applyNumberFormat="1" applyFill="1" applyBorder="1"/>
    <xf numFmtId="0" fontId="0" fillId="3" borderId="7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alia\Downloads\Balance%20hidric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macenamiento_eflCTE"/>
      <sheetName val="Sheet1"/>
      <sheetName val="Flujos_Subterraneos"/>
      <sheetName val="Hoja1"/>
      <sheetName val="Niveles de lagos Obs"/>
      <sheetName val="DAA"/>
      <sheetName val="Area_Cuencas"/>
      <sheetName val="Precipitaciones CR2-Met (2)"/>
      <sheetName val="Precipitaciones CR2-Met"/>
      <sheetName val="Qmax_Trafampulli"/>
      <sheetName val="Perfil terreno_Trafampull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J3">
            <v>192.3</v>
          </cell>
        </row>
      </sheetData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talia Bustamante Penagos" id="{9404F549-E6BB-4C5B-AA4E-DF6BCF1EBDAC}" userId="3869d7690750c549" providerId="Windows Liv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5" dT="2022-01-23T17:01:52.98" personId="{9404F549-E6BB-4C5B-AA4E-DF6BCF1EBDAC}" id="{29BDB614-B49F-4811-94C1-5217D7988E38}">
    <text>En rojo están datos rellenados.</text>
  </threadedComment>
  <threadedComment ref="I27" dT="2022-01-23T17:34:26.96" personId="{9404F549-E6BB-4C5B-AA4E-DF6BCF1EBDAC}" id="{81C13F4D-8BC3-4AE4-BEA8-DBB21DCCC23E}">
    <text>Tiempo desde la ladera hasta el cauce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E6FBB-D772-4D1C-B9B7-E0E04E6ADD55}">
  <dimension ref="A1:P45"/>
  <sheetViews>
    <sheetView tabSelected="1" workbookViewId="0">
      <selection activeCell="I28" sqref="I28"/>
    </sheetView>
  </sheetViews>
  <sheetFormatPr defaultRowHeight="15" x14ac:dyDescent="0.25"/>
  <cols>
    <col min="1" max="1" width="10.42578125" style="4" bestFit="1" customWidth="1"/>
    <col min="2" max="2" width="13.85546875" style="4" bestFit="1" customWidth="1"/>
    <col min="3" max="3" width="13.7109375" style="4" bestFit="1" customWidth="1"/>
    <col min="4" max="4" width="8.28515625" style="4" bestFit="1" customWidth="1"/>
    <col min="5" max="5" width="9.140625" style="4"/>
    <col min="6" max="6" width="10.42578125" style="4" bestFit="1" customWidth="1"/>
    <col min="7" max="8" width="9.140625" style="4"/>
    <col min="9" max="9" width="13.28515625" style="4" customWidth="1"/>
    <col min="10" max="11" width="9.140625" style="4"/>
    <col min="12" max="12" width="12" style="4" bestFit="1" customWidth="1"/>
    <col min="13" max="15" width="9.140625" style="4"/>
    <col min="16" max="16" width="21" style="4" customWidth="1"/>
    <col min="17" max="16384" width="9.140625" style="4"/>
  </cols>
  <sheetData>
    <row r="1" spans="1:16" ht="15.75" customHeight="1" thickBot="1" x14ac:dyDescent="0.3">
      <c r="A1" s="1" t="s">
        <v>0</v>
      </c>
      <c r="B1" s="2"/>
      <c r="C1" s="2"/>
      <c r="D1" s="3"/>
      <c r="F1" s="5" t="s">
        <v>1</v>
      </c>
      <c r="G1" s="6"/>
      <c r="I1" s="5" t="s">
        <v>2</v>
      </c>
      <c r="J1" s="7"/>
      <c r="K1" s="8" t="s">
        <v>3</v>
      </c>
      <c r="L1" s="9"/>
      <c r="O1" s="30" t="s">
        <v>36</v>
      </c>
      <c r="P1" s="31" t="s">
        <v>37</v>
      </c>
    </row>
    <row r="2" spans="1:16" ht="30" x14ac:dyDescent="0.25">
      <c r="A2" s="10" t="s">
        <v>4</v>
      </c>
      <c r="B2" s="11" t="s">
        <v>5</v>
      </c>
      <c r="C2" s="11" t="s">
        <v>6</v>
      </c>
      <c r="D2" s="12" t="s">
        <v>7</v>
      </c>
      <c r="F2" s="10" t="s">
        <v>8</v>
      </c>
      <c r="G2" s="12" t="s">
        <v>9</v>
      </c>
      <c r="I2" s="13"/>
      <c r="J2" s="14" t="s">
        <v>10</v>
      </c>
      <c r="K2" s="13" t="s">
        <v>11</v>
      </c>
      <c r="L2" s="15">
        <v>0.87</v>
      </c>
      <c r="O2" s="13" t="s">
        <v>6</v>
      </c>
      <c r="P2" s="24">
        <v>269.38</v>
      </c>
    </row>
    <row r="3" spans="1:16" x14ac:dyDescent="0.25">
      <c r="A3" s="16">
        <v>29220</v>
      </c>
      <c r="B3" s="4">
        <v>123</v>
      </c>
      <c r="C3" s="4">
        <v>123</v>
      </c>
      <c r="D3" s="17"/>
      <c r="F3" s="16">
        <v>34334</v>
      </c>
      <c r="G3" s="15">
        <f>+(Qmax!B17*$P$3+Qmax!C17*$P$2+Qmax!D17*$P$4)/SUM($P$2:$P$4)</f>
        <v>222.17554151070746</v>
      </c>
      <c r="I3" s="13" t="s">
        <v>12</v>
      </c>
      <c r="J3" s="4">
        <v>192.3</v>
      </c>
      <c r="K3" s="13" t="s">
        <v>13</v>
      </c>
      <c r="L3" s="18">
        <v>1.19</v>
      </c>
      <c r="O3" s="13" t="s">
        <v>5</v>
      </c>
      <c r="P3" s="24">
        <v>39.64</v>
      </c>
    </row>
    <row r="4" spans="1:16" ht="15.75" thickBot="1" x14ac:dyDescent="0.3">
      <c r="A4" s="16">
        <v>29586</v>
      </c>
      <c r="B4" s="4">
        <v>120</v>
      </c>
      <c r="C4" s="4">
        <v>120</v>
      </c>
      <c r="D4" s="17"/>
      <c r="F4" s="16">
        <v>32508</v>
      </c>
      <c r="G4" s="15">
        <f>+(Qmax!B12*$P$3+Qmax!C12*$P$2+Qmax!D12*$P$4)/SUM($P$2:$P$4)</f>
        <v>216.73381603976188</v>
      </c>
      <c r="I4" s="13" t="s">
        <v>14</v>
      </c>
      <c r="J4" s="4">
        <v>43</v>
      </c>
      <c r="K4" s="13" t="s">
        <v>15</v>
      </c>
      <c r="L4" s="18">
        <f>+J5*L2</f>
        <v>42.218684748000875</v>
      </c>
      <c r="O4" s="19" t="s">
        <v>7</v>
      </c>
      <c r="P4" s="28">
        <v>16.920000000000002</v>
      </c>
    </row>
    <row r="5" spans="1:16" ht="15.75" thickBot="1" x14ac:dyDescent="0.3">
      <c r="A5" s="16">
        <v>29951</v>
      </c>
      <c r="B5" s="4">
        <v>155</v>
      </c>
      <c r="C5" s="4">
        <v>155</v>
      </c>
      <c r="D5" s="17"/>
      <c r="F5" s="16">
        <v>35795</v>
      </c>
      <c r="G5" s="15">
        <f>+(Qmax!B21*$P$3+Qmax!C21*$P$2+Qmax!D21*$P$4)/SUM($P$2:$P$4)</f>
        <v>211.23783518438978</v>
      </c>
      <c r="I5" s="19" t="s">
        <v>16</v>
      </c>
      <c r="J5" s="20">
        <f>2*10^-3*J4^0.973*[1]Qmax_Trafampulli!J3^1.224</f>
        <v>48.527223848276869</v>
      </c>
      <c r="K5" s="19" t="s">
        <v>17</v>
      </c>
      <c r="L5" s="21">
        <f>+L4*L3</f>
        <v>50.240234850121041</v>
      </c>
    </row>
    <row r="6" spans="1:16" x14ac:dyDescent="0.25">
      <c r="A6" s="16">
        <v>30316</v>
      </c>
      <c r="B6" s="4">
        <v>127</v>
      </c>
      <c r="C6" s="4">
        <v>127</v>
      </c>
      <c r="D6" s="17"/>
      <c r="F6" s="16">
        <v>36525</v>
      </c>
      <c r="G6" s="15">
        <f>+(Qmax!B23*$P$3+Qmax!C23*$P$2+Qmax!D23*$P$4)/SUM($P$2:$P$4)</f>
        <v>201.34306927655396</v>
      </c>
      <c r="L6" s="4">
        <f>67.67/L5</f>
        <v>1.3469284170720186</v>
      </c>
    </row>
    <row r="7" spans="1:16" x14ac:dyDescent="0.25">
      <c r="A7" s="16">
        <v>30681</v>
      </c>
      <c r="B7" s="4">
        <v>152</v>
      </c>
      <c r="C7" s="4">
        <v>152</v>
      </c>
      <c r="D7" s="17"/>
      <c r="F7" s="16">
        <v>33238</v>
      </c>
      <c r="G7" s="15">
        <f>+(Qmax!B14*$P$3+Qmax!C14*$P$2+Qmax!D14*$P$4)/SUM($P$2:$P$4)</f>
        <v>193.70644903970057</v>
      </c>
    </row>
    <row r="8" spans="1:16" ht="15.75" thickBot="1" x14ac:dyDescent="0.3">
      <c r="A8" s="16">
        <v>31047</v>
      </c>
      <c r="B8" s="4">
        <v>209</v>
      </c>
      <c r="C8" s="4">
        <v>209</v>
      </c>
      <c r="D8" s="17"/>
      <c r="F8" s="16">
        <v>37256</v>
      </c>
      <c r="G8" s="15">
        <f>+(Qmax!B25*$P$3+Qmax!C25*$P$2+Qmax!D25*$P$4)/SUM($P$2:$P$4)</f>
        <v>187.13304528440815</v>
      </c>
    </row>
    <row r="9" spans="1:16" ht="15.75" thickBot="1" x14ac:dyDescent="0.3">
      <c r="A9" s="16">
        <v>31412</v>
      </c>
      <c r="B9" s="4">
        <v>112</v>
      </c>
      <c r="C9" s="4">
        <v>112</v>
      </c>
      <c r="D9" s="17"/>
      <c r="F9" s="16">
        <v>37621</v>
      </c>
      <c r="G9" s="15">
        <f>+(Qmax!B26*$P$3+Qmax!C26*$P$2+Qmax!D26*$P$4)/SUM($P$2:$P$4)</f>
        <v>186.32016245934835</v>
      </c>
      <c r="I9" s="22" t="s">
        <v>18</v>
      </c>
      <c r="J9" s="32"/>
      <c r="K9" s="32"/>
      <c r="L9" s="32"/>
      <c r="M9" s="32"/>
      <c r="N9" s="23"/>
    </row>
    <row r="10" spans="1:16" ht="15.75" thickBot="1" x14ac:dyDescent="0.3">
      <c r="A10" s="16">
        <v>31777</v>
      </c>
      <c r="B10" s="4">
        <v>151</v>
      </c>
      <c r="C10" s="4">
        <v>151</v>
      </c>
      <c r="D10" s="17"/>
      <c r="F10" s="16">
        <v>32873</v>
      </c>
      <c r="G10" s="15">
        <f>+(Qmax!B13*$P$3+Qmax!C13*$P$2+Qmax!D13*$P$4)/SUM($P$2:$P$4)</f>
        <v>185.19819598699144</v>
      </c>
      <c r="I10" s="22" t="s">
        <v>19</v>
      </c>
      <c r="J10" s="23"/>
      <c r="K10" s="22" t="s">
        <v>20</v>
      </c>
      <c r="L10" s="23"/>
      <c r="M10" s="22" t="s">
        <v>21</v>
      </c>
      <c r="N10" s="23"/>
    </row>
    <row r="11" spans="1:16" x14ac:dyDescent="0.25">
      <c r="A11" s="16">
        <v>32142</v>
      </c>
      <c r="B11" s="4">
        <v>115</v>
      </c>
      <c r="C11" s="4">
        <v>115</v>
      </c>
      <c r="D11" s="17"/>
      <c r="F11" s="16">
        <v>37986</v>
      </c>
      <c r="G11" s="15">
        <f>+(Qmax!B27*$P$3+Qmax!C27*$P$2+Qmax!D27*$P$4)/SUM($P$2:$P$4)</f>
        <v>162.00468901024726</v>
      </c>
      <c r="I11" s="13" t="s">
        <v>12</v>
      </c>
      <c r="J11" s="18">
        <v>192.3</v>
      </c>
      <c r="K11" s="13" t="s">
        <v>22</v>
      </c>
      <c r="L11" s="24">
        <v>169.6</v>
      </c>
      <c r="M11" s="13" t="s">
        <v>23</v>
      </c>
      <c r="N11" s="24">
        <v>239.7</v>
      </c>
    </row>
    <row r="12" spans="1:16" x14ac:dyDescent="0.25">
      <c r="A12" s="16">
        <v>32508</v>
      </c>
      <c r="B12" s="4">
        <v>226</v>
      </c>
      <c r="C12" s="4">
        <v>226</v>
      </c>
      <c r="D12" s="24">
        <v>47.5</v>
      </c>
      <c r="F12" s="16">
        <v>33603</v>
      </c>
      <c r="G12" s="15">
        <f>+(Qmax!B15*$P$3+Qmax!C15*$P$2+Qmax!D15*$P$4)/SUM($P$2:$P$4)</f>
        <v>159.78149352641591</v>
      </c>
      <c r="I12" s="13" t="s">
        <v>14</v>
      </c>
      <c r="J12" s="18">
        <f>+J4</f>
        <v>43</v>
      </c>
      <c r="K12" s="13" t="s">
        <v>14</v>
      </c>
      <c r="L12" s="18">
        <f>+J12</f>
        <v>43</v>
      </c>
      <c r="M12" s="13" t="s">
        <v>14</v>
      </c>
      <c r="N12" s="18">
        <f>+L12</f>
        <v>43</v>
      </c>
    </row>
    <row r="13" spans="1:16" x14ac:dyDescent="0.25">
      <c r="A13" s="16">
        <v>32873</v>
      </c>
      <c r="B13" s="4">
        <v>190</v>
      </c>
      <c r="C13" s="4">
        <v>190</v>
      </c>
      <c r="D13" s="24">
        <v>97.5</v>
      </c>
      <c r="F13" s="16">
        <v>40543</v>
      </c>
      <c r="G13" s="15">
        <f>+(Qmax!B34*$P$3+Qmax!C34*$P$2+Qmax!D34*$P$4)/SUM($P$2:$P$4)</f>
        <v>158.13812358102717</v>
      </c>
      <c r="I13" s="13" t="s">
        <v>24</v>
      </c>
      <c r="J13" s="24">
        <v>0.89</v>
      </c>
      <c r="K13" s="13" t="s">
        <v>25</v>
      </c>
      <c r="L13" s="15">
        <f>1.02*J13</f>
        <v>0.90780000000000005</v>
      </c>
      <c r="M13" s="13" t="s">
        <v>26</v>
      </c>
      <c r="N13" s="15">
        <f>0.89*0.97</f>
        <v>0.86329999999999996</v>
      </c>
    </row>
    <row r="14" spans="1:16" ht="15.75" thickBot="1" x14ac:dyDescent="0.3">
      <c r="A14" s="16">
        <v>33238</v>
      </c>
      <c r="B14" s="4">
        <v>201</v>
      </c>
      <c r="C14" s="4">
        <v>201</v>
      </c>
      <c r="D14" s="24">
        <v>60.5</v>
      </c>
      <c r="F14" s="16">
        <v>39082</v>
      </c>
      <c r="G14" s="15">
        <f>+(Qmax!B30*$P$3+Qmax!C30*$P$2+Qmax!D30*$P$4)/SUM($P$2:$P$4)</f>
        <v>155.07996633122661</v>
      </c>
      <c r="I14" s="19" t="s">
        <v>27</v>
      </c>
      <c r="J14" s="21">
        <f>J13*0.00618*J11^1.24*J12^0.88</f>
        <v>102.32106106274827</v>
      </c>
      <c r="K14" s="19" t="s">
        <v>27</v>
      </c>
      <c r="L14" s="21">
        <f>L13*0.00618*L11^1.24*L12^0.88</f>
        <v>89.313877799877176</v>
      </c>
      <c r="M14" s="19" t="s">
        <v>27</v>
      </c>
      <c r="N14" s="21">
        <f>N13*0.00618*N11^1.24*N12^0.88</f>
        <v>130.43400185738795</v>
      </c>
    </row>
    <row r="15" spans="1:16" ht="15.75" thickBot="1" x14ac:dyDescent="0.3">
      <c r="A15" s="16">
        <v>33603</v>
      </c>
      <c r="B15" s="4">
        <v>163</v>
      </c>
      <c r="C15" s="4">
        <v>163</v>
      </c>
      <c r="D15" s="24">
        <v>101</v>
      </c>
      <c r="F15" s="16">
        <v>35064</v>
      </c>
      <c r="G15" s="15">
        <f>+(Qmax!B19*$P$3+Qmax!C19*$P$2+Qmax!D19*$P$4)/SUM($P$2:$P$4)</f>
        <v>145.58753144750568</v>
      </c>
    </row>
    <row r="16" spans="1:16" ht="30" customHeight="1" thickBot="1" x14ac:dyDescent="0.3">
      <c r="A16" s="16">
        <v>33969</v>
      </c>
      <c r="B16" s="4">
        <v>115</v>
      </c>
      <c r="C16" s="4">
        <v>115</v>
      </c>
      <c r="D16" s="24">
        <v>118</v>
      </c>
      <c r="F16" s="16">
        <v>38717</v>
      </c>
      <c r="G16" s="15">
        <f>+(Qmax!B29*$P$3+Qmax!C29*$P$2+Qmax!D29*$P$4)/SUM($P$2:$P$4)</f>
        <v>143.58466676075352</v>
      </c>
      <c r="I16" s="5" t="s">
        <v>28</v>
      </c>
      <c r="J16" s="6"/>
    </row>
    <row r="17" spans="1:10" x14ac:dyDescent="0.25">
      <c r="A17" s="16">
        <v>34334</v>
      </c>
      <c r="B17" s="4">
        <v>228</v>
      </c>
      <c r="C17" s="4">
        <v>228</v>
      </c>
      <c r="D17" s="24">
        <v>115.8</v>
      </c>
      <c r="F17" s="16">
        <v>34699</v>
      </c>
      <c r="G17" s="15">
        <f>+(Qmax!B18*$P$3+Qmax!C18*$P$2+Qmax!D18*$P$4)/SUM($P$2:$P$4)</f>
        <v>143.48370865803523</v>
      </c>
      <c r="I17" s="10" t="s">
        <v>24</v>
      </c>
      <c r="J17" s="33">
        <v>0.28000000000000003</v>
      </c>
    </row>
    <row r="18" spans="1:10" x14ac:dyDescent="0.25">
      <c r="A18" s="16">
        <v>34699</v>
      </c>
      <c r="B18" s="4">
        <v>148</v>
      </c>
      <c r="C18" s="4">
        <v>148</v>
      </c>
      <c r="D18" s="24">
        <v>61</v>
      </c>
      <c r="F18" s="16">
        <v>38352</v>
      </c>
      <c r="G18" s="15">
        <f>+(Qmax!B28*$P$3+Qmax!C28*$P$2+Qmax!D28*$P$4)/SUM($P$2:$P$4)</f>
        <v>140.77616293182797</v>
      </c>
      <c r="I18" s="13" t="s">
        <v>25</v>
      </c>
      <c r="J18" s="15">
        <f>1.02*J17</f>
        <v>0.28560000000000002</v>
      </c>
    </row>
    <row r="19" spans="1:10" x14ac:dyDescent="0.25">
      <c r="A19" s="16">
        <v>35064</v>
      </c>
      <c r="B19" s="4">
        <v>150</v>
      </c>
      <c r="C19" s="4">
        <v>150</v>
      </c>
      <c r="D19" s="24">
        <v>65</v>
      </c>
      <c r="F19" s="16">
        <v>43465</v>
      </c>
      <c r="G19" s="15">
        <f>+(Qmax!B42*$P$3+Qmax!C42*$P$2+Qmax!D42*$P$4)/SUM($P$2:$P$4)</f>
        <v>135.4474197705099</v>
      </c>
      <c r="I19" s="13" t="s">
        <v>29</v>
      </c>
      <c r="J19" s="15">
        <f>+L11*1.13/24</f>
        <v>7.9853333333333323</v>
      </c>
    </row>
    <row r="20" spans="1:10" x14ac:dyDescent="0.25">
      <c r="A20" s="16">
        <v>35430</v>
      </c>
      <c r="B20" s="4">
        <v>105</v>
      </c>
      <c r="C20" s="4">
        <v>105</v>
      </c>
      <c r="D20" s="24">
        <v>70</v>
      </c>
      <c r="F20" s="16">
        <v>36891</v>
      </c>
      <c r="G20" s="15">
        <f>+(Qmax!B24*$P$3+Qmax!C24*$P$2+Qmax!D24*$P$4)/SUM($P$2:$P$4)</f>
        <v>125.1510400687243</v>
      </c>
      <c r="I20" s="13" t="s">
        <v>30</v>
      </c>
      <c r="J20" s="15">
        <f>+J19*(24/(J28))^0.5</f>
        <v>27.642148217550016</v>
      </c>
    </row>
    <row r="21" spans="1:10" x14ac:dyDescent="0.25">
      <c r="A21" s="16">
        <v>35795</v>
      </c>
      <c r="B21" s="4">
        <v>217</v>
      </c>
      <c r="C21" s="4">
        <v>217</v>
      </c>
      <c r="D21" s="24">
        <v>106</v>
      </c>
      <c r="F21" s="16">
        <v>40178</v>
      </c>
      <c r="G21" s="15">
        <f>+(Qmax!B33*$P$3+Qmax!C33*$P$2+Qmax!D33*$P$4)/SUM($P$2:$P$4)</f>
        <v>118.16067374363378</v>
      </c>
      <c r="I21" s="13" t="s">
        <v>31</v>
      </c>
      <c r="J21" s="18">
        <f>+L12</f>
        <v>43</v>
      </c>
    </row>
    <row r="22" spans="1:10" x14ac:dyDescent="0.25">
      <c r="A22" s="16">
        <v>36160</v>
      </c>
      <c r="B22" s="4">
        <v>85</v>
      </c>
      <c r="C22" s="4">
        <v>107</v>
      </c>
      <c r="D22" s="24">
        <v>80</v>
      </c>
      <c r="F22" s="16">
        <v>42004</v>
      </c>
      <c r="G22" s="15">
        <f>+(Qmax!B38*$P$3+Qmax!C38*$P$2+Qmax!D38*$P$4)/SUM($P$2:$P$4)</f>
        <v>115.98913910535684</v>
      </c>
      <c r="I22" s="13" t="s">
        <v>27</v>
      </c>
      <c r="J22" s="18">
        <f>+J18*J20*J21/3.6</f>
        <v>94.296581619468952</v>
      </c>
    </row>
    <row r="23" spans="1:10" x14ac:dyDescent="0.25">
      <c r="A23" s="16">
        <v>36525</v>
      </c>
      <c r="B23" s="4">
        <v>209</v>
      </c>
      <c r="C23" s="4">
        <v>209</v>
      </c>
      <c r="D23" s="24">
        <v>61.5</v>
      </c>
      <c r="F23" s="16">
        <v>33969</v>
      </c>
      <c r="G23" s="15">
        <f>+(Qmax!B16*$P$3+Qmax!C16*$P$2+Qmax!D16*$P$4)/SUM($P$2:$P$4)</f>
        <v>115.15573418420568</v>
      </c>
      <c r="I23" s="13"/>
      <c r="J23" s="24"/>
    </row>
    <row r="24" spans="1:10" x14ac:dyDescent="0.25">
      <c r="A24" s="16">
        <v>36891</v>
      </c>
      <c r="B24" s="4">
        <v>91</v>
      </c>
      <c r="C24" s="4">
        <v>130.5</v>
      </c>
      <c r="D24" s="24">
        <v>120</v>
      </c>
      <c r="F24" s="16">
        <v>43830</v>
      </c>
      <c r="G24" s="15">
        <f>+(Qmax!B43*$P$3+Qmax!C43*$P$2+Qmax!D43*$P$4)/SUM($P$2:$P$4)</f>
        <v>113.71046818432841</v>
      </c>
      <c r="I24" s="13" t="s">
        <v>32</v>
      </c>
      <c r="J24" s="24">
        <f>14.6-4.8</f>
        <v>9.8000000000000007</v>
      </c>
    </row>
    <row r="25" spans="1:10" x14ac:dyDescent="0.25">
      <c r="A25" s="16">
        <v>37256</v>
      </c>
      <c r="B25" s="25">
        <f>1.0135*C25-8.4437</f>
        <v>187.36449999999999</v>
      </c>
      <c r="C25" s="4">
        <v>193.2</v>
      </c>
      <c r="D25" s="24">
        <v>90</v>
      </c>
      <c r="F25" s="16">
        <v>42369</v>
      </c>
      <c r="G25" s="15">
        <f>+(Qmax!B39*$P$3+Qmax!C39*$P$2+Qmax!D39*$P$4)/SUM($P$2:$P$4)</f>
        <v>112.11783150273057</v>
      </c>
      <c r="I25" s="13" t="s">
        <v>33</v>
      </c>
      <c r="J25" s="24">
        <f>932-497</f>
        <v>435</v>
      </c>
    </row>
    <row r="26" spans="1:10" x14ac:dyDescent="0.25">
      <c r="A26" s="16">
        <v>37621</v>
      </c>
      <c r="B26" s="25">
        <f t="shared" ref="B26:B32" si="0">1.0135*C26-8.4437</f>
        <v>187.1618</v>
      </c>
      <c r="C26" s="4">
        <v>193</v>
      </c>
      <c r="D26" s="24">
        <v>78</v>
      </c>
      <c r="F26" s="16">
        <v>39813</v>
      </c>
      <c r="G26" s="15">
        <f>+(Qmax!B32*$P$3+Qmax!C32*$P$2+Qmax!D32*$P$4)/SUM($P$2:$P$4)</f>
        <v>111.57227530220285</v>
      </c>
      <c r="I26" s="13" t="s">
        <v>34</v>
      </c>
      <c r="J26" s="18">
        <f>0.95*(J24^3/J25)^0.385</f>
        <v>1.2787079308604774</v>
      </c>
    </row>
    <row r="27" spans="1:10" x14ac:dyDescent="0.25">
      <c r="A27" s="16">
        <v>37986</v>
      </c>
      <c r="B27" s="25">
        <f t="shared" si="0"/>
        <v>162.4324</v>
      </c>
      <c r="C27" s="4">
        <v>168.6</v>
      </c>
      <c r="D27" s="24">
        <v>56</v>
      </c>
      <c r="F27" s="16">
        <v>44196</v>
      </c>
      <c r="G27" s="15">
        <f>+(Qmax!B44*$P$3+Qmax!C44*$P$2+Qmax!D44*$P$4)/SUM($P$2:$P$4)</f>
        <v>108.59730011658587</v>
      </c>
      <c r="I27" s="34" t="s">
        <v>38</v>
      </c>
      <c r="J27" s="15">
        <f>2607/3600</f>
        <v>0.72416666666666663</v>
      </c>
    </row>
    <row r="28" spans="1:10" ht="15.75" thickBot="1" x14ac:dyDescent="0.3">
      <c r="A28" s="16">
        <v>38352</v>
      </c>
      <c r="B28" s="25">
        <f t="shared" si="0"/>
        <v>138.61515</v>
      </c>
      <c r="C28" s="4">
        <v>145.1</v>
      </c>
      <c r="D28" s="24">
        <v>77</v>
      </c>
      <c r="F28" s="16">
        <v>35430</v>
      </c>
      <c r="G28" s="15">
        <f>+(Qmax!B20*$P$3+Qmax!C20*$P$2+Qmax!D20*$P$4)/SUM($P$2:$P$4)</f>
        <v>103.18310118426704</v>
      </c>
      <c r="I28" s="19" t="s">
        <v>35</v>
      </c>
      <c r="J28" s="21">
        <f>J26+J27</f>
        <v>2.002874597527144</v>
      </c>
    </row>
    <row r="29" spans="1:10" x14ac:dyDescent="0.25">
      <c r="A29" s="16">
        <v>38717</v>
      </c>
      <c r="B29" s="25">
        <f t="shared" si="0"/>
        <v>140.33810000000003</v>
      </c>
      <c r="C29" s="4">
        <v>146.80000000000001</v>
      </c>
      <c r="D29" s="24">
        <v>100</v>
      </c>
      <c r="F29" s="16">
        <v>39447</v>
      </c>
      <c r="G29" s="15">
        <f>+(Qmax!B31*$P$3+Qmax!C31*$P$2+Qmax!D31*$P$4)/SUM($P$2:$P$4)</f>
        <v>103.13321909553906</v>
      </c>
    </row>
    <row r="30" spans="1:10" x14ac:dyDescent="0.25">
      <c r="A30" s="16">
        <v>39082</v>
      </c>
      <c r="B30" s="25">
        <f t="shared" si="0"/>
        <v>150.77715000000001</v>
      </c>
      <c r="C30" s="4">
        <v>157.1</v>
      </c>
      <c r="D30" s="24">
        <v>133</v>
      </c>
      <c r="F30" s="16">
        <v>36160</v>
      </c>
      <c r="G30" s="15">
        <f>+(Qmax!B22*$P$3+Qmax!C22*$P$2+Qmax!D22*$P$4)/SUM($P$2:$P$4)</f>
        <v>102.9228078787507</v>
      </c>
    </row>
    <row r="31" spans="1:10" x14ac:dyDescent="0.25">
      <c r="A31" s="16">
        <v>39447</v>
      </c>
      <c r="B31" s="25">
        <f t="shared" si="0"/>
        <v>97.973800000000011</v>
      </c>
      <c r="C31" s="4">
        <v>105</v>
      </c>
      <c r="D31" s="24">
        <v>85.5</v>
      </c>
      <c r="F31" s="16">
        <v>40908</v>
      </c>
      <c r="G31" s="15">
        <f>+(Qmax!B35*$P$3+Qmax!C35*$P$2+Qmax!D35*$P$4)/SUM($P$2:$P$4)</f>
        <v>99.487513039209674</v>
      </c>
    </row>
    <row r="32" spans="1:10" x14ac:dyDescent="0.25">
      <c r="A32" s="16">
        <v>39813</v>
      </c>
      <c r="B32" s="25">
        <f t="shared" si="0"/>
        <v>105.06829999999999</v>
      </c>
      <c r="C32" s="4">
        <v>112</v>
      </c>
      <c r="D32" s="24">
        <v>120</v>
      </c>
      <c r="F32" s="16">
        <v>42735</v>
      </c>
      <c r="G32" s="15">
        <f>+(Qmax!B40*$P$3+Qmax!C40*$P$2+Qmax!D40*$P$4)/SUM($P$2:$P$4)</f>
        <v>98.67930293919126</v>
      </c>
    </row>
    <row r="33" spans="1:7" x14ac:dyDescent="0.25">
      <c r="A33" s="16">
        <v>40178</v>
      </c>
      <c r="B33" s="4">
        <v>104.5</v>
      </c>
      <c r="C33" s="4">
        <v>121.5</v>
      </c>
      <c r="D33" s="24">
        <v>97</v>
      </c>
      <c r="F33" s="16">
        <v>43100</v>
      </c>
      <c r="G33" s="15">
        <f>+(Qmax!B41*$P$3+Qmax!C41*$P$2+Qmax!D41*$P$4)/SUM($P$2:$P$4)</f>
        <v>95.473663864514947</v>
      </c>
    </row>
    <row r="34" spans="1:7" x14ac:dyDescent="0.25">
      <c r="A34" s="16">
        <v>40543</v>
      </c>
      <c r="B34" s="4">
        <v>127</v>
      </c>
      <c r="C34" s="4">
        <v>167</v>
      </c>
      <c r="D34" s="24">
        <v>90</v>
      </c>
      <c r="F34" s="16">
        <v>41274</v>
      </c>
      <c r="G34" s="15">
        <f>+(Qmax!B36*$P$3+Qmax!C36*$P$2+Qmax!D36*$P$4)/SUM($P$2:$P$4)</f>
        <v>88.079278394796589</v>
      </c>
    </row>
    <row r="35" spans="1:7" x14ac:dyDescent="0.25">
      <c r="A35" s="16">
        <v>40908</v>
      </c>
      <c r="B35" s="4">
        <v>95</v>
      </c>
      <c r="C35" s="4">
        <v>102</v>
      </c>
      <c r="D35" s="24">
        <v>70</v>
      </c>
      <c r="F35" s="16">
        <v>44561</v>
      </c>
      <c r="G35" s="15">
        <f>+(Qmax!B45*$P$3+Qmax!C45*$P$2+Qmax!D45*$P$4)/SUM($P$2:$P$4)</f>
        <v>87.733852856353934</v>
      </c>
    </row>
    <row r="36" spans="1:7" x14ac:dyDescent="0.25">
      <c r="A36" s="16">
        <v>41274</v>
      </c>
      <c r="B36" s="4">
        <v>90</v>
      </c>
      <c r="C36" s="4">
        <v>90</v>
      </c>
      <c r="D36" s="24">
        <v>53</v>
      </c>
      <c r="F36" s="16">
        <v>41639</v>
      </c>
      <c r="G36" s="15">
        <f>+(Qmax!B37*$P$3+Qmax!C37*$P$2+Qmax!D37*$P$4)/SUM($P$2:$P$4)</f>
        <v>81.542952690679272</v>
      </c>
    </row>
    <row r="37" spans="1:7" x14ac:dyDescent="0.25">
      <c r="A37" s="16">
        <v>41639</v>
      </c>
      <c r="B37" s="4">
        <v>80</v>
      </c>
      <c r="C37" s="4">
        <v>83.5</v>
      </c>
      <c r="D37" s="24">
        <v>54</v>
      </c>
      <c r="F37" s="16"/>
      <c r="G37" s="15"/>
    </row>
    <row r="38" spans="1:7" x14ac:dyDescent="0.25">
      <c r="A38" s="16">
        <v>42004</v>
      </c>
      <c r="B38" s="4">
        <v>119</v>
      </c>
      <c r="C38" s="4">
        <v>119</v>
      </c>
      <c r="D38" s="24">
        <v>61</v>
      </c>
      <c r="F38" s="16"/>
      <c r="G38" s="15"/>
    </row>
    <row r="39" spans="1:7" x14ac:dyDescent="0.25">
      <c r="A39" s="16">
        <v>42369</v>
      </c>
      <c r="B39" s="4">
        <v>115.3</v>
      </c>
      <c r="C39" s="4">
        <v>115.3</v>
      </c>
      <c r="D39" s="24">
        <v>54</v>
      </c>
      <c r="F39" s="16"/>
      <c r="G39" s="15"/>
    </row>
    <row r="40" spans="1:7" x14ac:dyDescent="0.25">
      <c r="A40" s="16">
        <v>42735</v>
      </c>
      <c r="B40" s="4">
        <v>83.3</v>
      </c>
      <c r="C40" s="4">
        <v>104</v>
      </c>
      <c r="D40" s="24">
        <v>50</v>
      </c>
      <c r="F40" s="16"/>
      <c r="G40" s="15"/>
    </row>
    <row r="41" spans="1:7" x14ac:dyDescent="0.25">
      <c r="A41" s="16">
        <v>43100</v>
      </c>
      <c r="B41" s="4">
        <v>82.4</v>
      </c>
      <c r="C41" s="4">
        <v>99.5</v>
      </c>
      <c r="D41" s="24">
        <v>62</v>
      </c>
      <c r="F41" s="16"/>
      <c r="G41" s="15"/>
    </row>
    <row r="42" spans="1:7" x14ac:dyDescent="0.25">
      <c r="A42" s="16">
        <v>43465</v>
      </c>
      <c r="B42" s="4">
        <v>100.9</v>
      </c>
      <c r="C42" s="4">
        <v>145</v>
      </c>
      <c r="D42" s="24">
        <v>64.3</v>
      </c>
      <c r="F42" s="16"/>
      <c r="G42" s="15"/>
    </row>
    <row r="43" spans="1:7" x14ac:dyDescent="0.25">
      <c r="A43" s="16">
        <v>43830</v>
      </c>
      <c r="B43" s="4">
        <v>105.6</v>
      </c>
      <c r="C43" s="4">
        <v>116.5</v>
      </c>
      <c r="D43" s="24">
        <v>88.3</v>
      </c>
      <c r="F43" s="16"/>
      <c r="G43" s="15"/>
    </row>
    <row r="44" spans="1:7" x14ac:dyDescent="0.25">
      <c r="A44" s="16">
        <v>44196</v>
      </c>
      <c r="B44" s="4">
        <v>63.3</v>
      </c>
      <c r="C44" s="4">
        <v>119</v>
      </c>
      <c r="D44" s="24">
        <v>49.1</v>
      </c>
      <c r="F44" s="16"/>
      <c r="G44" s="15"/>
    </row>
    <row r="45" spans="1:7" ht="15.75" thickBot="1" x14ac:dyDescent="0.3">
      <c r="A45" s="26">
        <v>44561</v>
      </c>
      <c r="B45" s="27">
        <v>131.4</v>
      </c>
      <c r="C45" s="27">
        <v>83</v>
      </c>
      <c r="D45" s="28">
        <v>60.8</v>
      </c>
      <c r="F45" s="26"/>
      <c r="G45" s="29"/>
    </row>
  </sheetData>
  <sortState xmlns:xlrd2="http://schemas.microsoft.com/office/spreadsheetml/2017/richdata2" ref="F3:G45">
    <sortCondition descending="1" ref="G3:G45"/>
  </sortState>
  <mergeCells count="9">
    <mergeCell ref="I16:J16"/>
    <mergeCell ref="A1:D1"/>
    <mergeCell ref="F1:G1"/>
    <mergeCell ref="I1:J1"/>
    <mergeCell ref="K1:L1"/>
    <mergeCell ref="I9:N9"/>
    <mergeCell ref="I10:J10"/>
    <mergeCell ref="K10:L10"/>
    <mergeCell ref="M10:N1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Qmax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</dc:creator>
  <cp:lastModifiedBy>natalia</cp:lastModifiedBy>
  <dcterms:created xsi:type="dcterms:W3CDTF">2022-01-23T17:23:01Z</dcterms:created>
  <dcterms:modified xsi:type="dcterms:W3CDTF">2022-01-23T17:35:14Z</dcterms:modified>
</cp:coreProperties>
</file>